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8655" windowHeight="5430" tabRatio="579"/>
  </bookViews>
  <sheets>
    <sheet name="GROWTH函数预测成本" sheetId="1" r:id="rId1"/>
    <sheet name="因素分析法预测" sheetId="2" r:id="rId2"/>
  </sheets>
  <calcPr calcId="124519"/>
</workbook>
</file>

<file path=xl/calcChain.xml><?xml version="1.0" encoding="utf-8"?>
<calcChain xmlns="http://schemas.openxmlformats.org/spreadsheetml/2006/main">
  <c r="F9" i="2"/>
  <c r="F11"/>
  <c r="F13" s="1"/>
  <c r="F9" i="1" a="1"/>
  <c r="F10" s="1"/>
  <c r="F5"/>
  <c r="F7" i="2"/>
  <c r="F6"/>
  <c r="F5"/>
  <c r="F4"/>
  <c r="F9" i="1" l="1"/>
  <c r="F11"/>
  <c r="M7" l="1"/>
  <c r="M6"/>
  <c r="M5"/>
  <c r="M4"/>
  <c r="M8" l="1"/>
  <c r="M9" s="1"/>
  <c r="M11" s="1"/>
</calcChain>
</file>

<file path=xl/sharedStrings.xml><?xml version="1.0" encoding="utf-8"?>
<sst xmlns="http://schemas.openxmlformats.org/spreadsheetml/2006/main" count="42" uniqueCount="38">
  <si>
    <t>最高产量（包）</t>
    <phoneticPr fontId="2" type="noConversion"/>
  </si>
  <si>
    <t>最高成本（元)</t>
    <phoneticPr fontId="2" type="noConversion"/>
  </si>
  <si>
    <t>最低产量（包）</t>
    <phoneticPr fontId="2" type="noConversion"/>
  </si>
  <si>
    <t>最低成本（元)</t>
    <phoneticPr fontId="2" type="noConversion"/>
  </si>
  <si>
    <t>单位变动成本（元/包）</t>
    <phoneticPr fontId="2" type="noConversion"/>
  </si>
  <si>
    <t>固定成本</t>
    <phoneticPr fontId="2" type="noConversion"/>
  </si>
  <si>
    <t>2007年预测产量</t>
    <phoneticPr fontId="2" type="noConversion"/>
  </si>
  <si>
    <t>2007年预测总成本</t>
    <phoneticPr fontId="2" type="noConversion"/>
  </si>
  <si>
    <t>预测成本额</t>
    <phoneticPr fontId="1" type="noConversion"/>
  </si>
  <si>
    <t>预测总成本</t>
    <phoneticPr fontId="8" type="noConversion"/>
  </si>
  <si>
    <t>预测影响成本各因素变动值</t>
    <phoneticPr fontId="1" type="noConversion"/>
  </si>
  <si>
    <t>产品产量</t>
    <phoneticPr fontId="8" type="noConversion"/>
  </si>
  <si>
    <t>产量增长</t>
    <phoneticPr fontId="8" type="noConversion"/>
  </si>
  <si>
    <t>劳动生产率提高</t>
    <phoneticPr fontId="8" type="noConversion"/>
  </si>
  <si>
    <t>生产工人平均工资增长</t>
    <phoneticPr fontId="8" type="noConversion"/>
  </si>
  <si>
    <t>原材料消耗定额降低</t>
    <phoneticPr fontId="8" type="noConversion"/>
  </si>
  <si>
    <t>原材料价格上升</t>
    <phoneticPr fontId="8" type="noConversion"/>
  </si>
  <si>
    <t>制造费用增加</t>
    <phoneticPr fontId="8" type="noConversion"/>
  </si>
  <si>
    <t>直接材料</t>
    <phoneticPr fontId="8" type="noConversion"/>
  </si>
  <si>
    <t>直接人工</t>
    <phoneticPr fontId="8" type="noConversion"/>
  </si>
  <si>
    <t>制造费用</t>
    <phoneticPr fontId="8" type="noConversion"/>
  </si>
  <si>
    <t>产品成本总降低率</t>
    <phoneticPr fontId="8" type="noConversion"/>
  </si>
  <si>
    <t>产品成本总降低额</t>
    <phoneticPr fontId="8" type="noConversion"/>
  </si>
  <si>
    <t>产品单位成本</t>
    <phoneticPr fontId="8" type="noConversion"/>
  </si>
  <si>
    <t>直接材料占总制造成本的百分比</t>
    <phoneticPr fontId="8" type="noConversion"/>
  </si>
  <si>
    <t>直接人工占总制造成本的百分比</t>
    <phoneticPr fontId="8" type="noConversion"/>
  </si>
  <si>
    <t>制造费用占总制造成本的百分比</t>
    <phoneticPr fontId="8" type="noConversion"/>
  </si>
  <si>
    <t>成本项目</t>
    <phoneticPr fontId="8" type="noConversion"/>
  </si>
  <si>
    <t>成本降低率</t>
    <phoneticPr fontId="8" type="noConversion"/>
  </si>
  <si>
    <t>预测产量按上年单位成本计算的总成本</t>
    <phoneticPr fontId="8" type="noConversion"/>
  </si>
  <si>
    <t>因 素 分 析 法 预 测 成 本</t>
    <phoneticPr fontId="1" type="noConversion"/>
  </si>
  <si>
    <t>历史成本数据</t>
    <phoneticPr fontId="1" type="noConversion"/>
  </si>
  <si>
    <t>GROWTH函数预测成本</t>
    <phoneticPr fontId="1" type="noConversion"/>
  </si>
  <si>
    <t>历史成本额</t>
    <phoneticPr fontId="1" type="noConversion"/>
  </si>
  <si>
    <t>月份</t>
    <phoneticPr fontId="1" type="noConversion"/>
  </si>
  <si>
    <t>成本额</t>
    <phoneticPr fontId="1" type="noConversion"/>
  </si>
  <si>
    <t>1、预测下期成本</t>
    <phoneticPr fontId="1" type="noConversion"/>
  </si>
  <si>
    <t>2、预测多期成本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</si>
</sst>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 "/>
    <numFmt numFmtId="177" formatCode="0.00_);[Red]\(0.00\)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2"/>
      <charset val="134"/>
    </font>
    <font>
      <sz val="11"/>
      <color theme="1"/>
      <name val="Times New Roman"/>
      <family val="1"/>
    </font>
    <font>
      <sz val="10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u val="singleAccounting"/>
      <sz val="17"/>
      <color rgb="FF008000"/>
      <name val="汉仪粗宋简"/>
      <family val="3"/>
      <charset val="134"/>
    </font>
    <font>
      <sz val="10"/>
      <name val="方正大黑简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name val="方正准圆简体"/>
      <family val="3"/>
      <charset val="134"/>
    </font>
    <font>
      <sz val="11"/>
      <name val="方正准圆简体"/>
      <family val="3"/>
      <charset val="134"/>
    </font>
    <font>
      <sz val="10.5"/>
      <name val="方正准圆简体"/>
      <family val="3"/>
      <charset val="134"/>
    </font>
    <font>
      <u val="singleAccounting"/>
      <sz val="18"/>
      <color rgb="FF008000"/>
      <name val="汉仪粗宋简"/>
      <family val="3"/>
      <charset val="134"/>
    </font>
    <font>
      <sz val="12"/>
      <color rgb="FF008000"/>
      <name val="方正大黑简体"/>
      <family val="3"/>
      <charset val="134"/>
    </font>
    <font>
      <b/>
      <sz val="16"/>
      <color theme="0"/>
      <name val="汉仪中黑简"/>
      <family val="3"/>
      <charset val="134"/>
    </font>
    <font>
      <sz val="11"/>
      <color rgb="FF002060"/>
      <name val="宋体"/>
      <family val="2"/>
      <charset val="134"/>
      <scheme val="minor"/>
    </font>
    <font>
      <b/>
      <sz val="11"/>
      <color rgb="FF002060"/>
      <name val="方正细珊瑚简体"/>
      <family val="4"/>
      <charset val="134"/>
    </font>
    <font>
      <sz val="11"/>
      <color rgb="FF002060"/>
      <name val="方正细珊瑚简体"/>
      <family val="4"/>
      <charset val="134"/>
    </font>
    <font>
      <sz val="11"/>
      <color rgb="FF002060"/>
      <name val="方正大黑简体"/>
      <family val="3"/>
      <charset val="134"/>
    </font>
    <font>
      <sz val="11"/>
      <color rgb="FF002060"/>
      <name val="Gungsuh"/>
      <family val="1"/>
      <charset val="129"/>
    </font>
    <font>
      <b/>
      <sz val="11"/>
      <color rgb="FF002060"/>
      <name val="Gungsuh"/>
      <family val="1"/>
      <charset val="129"/>
    </font>
    <font>
      <sz val="11"/>
      <color rgb="FF002060"/>
      <name val="汉仪中黑简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rgb="FFC00000"/>
      </left>
      <right style="hair">
        <color rgb="FFC00000"/>
      </right>
      <top style="thin">
        <color rgb="FFC00000"/>
      </top>
      <bottom style="hair">
        <color rgb="FFC00000"/>
      </bottom>
      <diagonal/>
    </border>
    <border>
      <left style="hair">
        <color rgb="FFC00000"/>
      </left>
      <right style="thin">
        <color rgb="FFC00000"/>
      </right>
      <top style="thin">
        <color rgb="FFC00000"/>
      </top>
      <bottom style="hair">
        <color rgb="FFC00000"/>
      </bottom>
      <diagonal/>
    </border>
    <border>
      <left style="thin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hair">
        <color rgb="FFC00000"/>
      </left>
      <right style="thin">
        <color rgb="FFC00000"/>
      </right>
      <top style="hair">
        <color rgb="FFC00000"/>
      </top>
      <bottom style="hair">
        <color rgb="FFC00000"/>
      </bottom>
      <diagonal/>
    </border>
    <border>
      <left style="thin">
        <color rgb="FFC00000"/>
      </left>
      <right style="hair">
        <color rgb="FFC00000"/>
      </right>
      <top style="hair">
        <color rgb="FFC00000"/>
      </top>
      <bottom style="thin">
        <color rgb="FFC00000"/>
      </bottom>
      <diagonal/>
    </border>
    <border>
      <left style="hair">
        <color rgb="FFC00000"/>
      </left>
      <right style="thin">
        <color rgb="FFC00000"/>
      </right>
      <top style="hair">
        <color rgb="FFC00000"/>
      </top>
      <bottom style="thin">
        <color rgb="FFC00000"/>
      </bottom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medium">
        <color rgb="FF008000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/>
      <diagonal/>
    </border>
    <border>
      <left style="medium">
        <color rgb="FF008000"/>
      </left>
      <right style="hair">
        <color rgb="FF008000"/>
      </right>
      <top/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/>
      <diagonal/>
    </border>
    <border>
      <left style="medium">
        <color rgb="FF008000"/>
      </left>
      <right style="hair">
        <color rgb="FF008000"/>
      </right>
      <top/>
      <bottom style="medium">
        <color rgb="FF008000"/>
      </bottom>
      <diagonal/>
    </border>
    <border>
      <left style="hair">
        <color rgb="FF008000"/>
      </left>
      <right style="medium">
        <color rgb="FF008000"/>
      </right>
      <top style="medium">
        <color rgb="FF008000"/>
      </top>
      <bottom/>
      <diagonal/>
    </border>
    <border>
      <left style="hair">
        <color rgb="FF008000"/>
      </left>
      <right style="medium">
        <color rgb="FF008000"/>
      </right>
      <top/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/>
      <diagonal/>
    </border>
    <border>
      <left style="hair">
        <color rgb="FF008000"/>
      </left>
      <right style="medium">
        <color rgb="FF008000"/>
      </right>
      <top/>
      <bottom style="medium">
        <color rgb="FF008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top"/>
    </xf>
    <xf numFmtId="0" fontId="6" fillId="0" borderId="14" xfId="0" applyFont="1" applyFill="1" applyBorder="1" applyAlignment="1">
      <alignment vertical="top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0" fillId="0" borderId="8" xfId="0" applyFont="1" applyBorder="1">
      <alignment vertical="center"/>
    </xf>
    <xf numFmtId="10" fontId="10" fillId="0" borderId="10" xfId="2" applyNumberFormat="1" applyFont="1" applyBorder="1">
      <alignment vertical="center"/>
    </xf>
    <xf numFmtId="10" fontId="10" fillId="0" borderId="12" xfId="2" applyNumberFormat="1" applyFont="1" applyBorder="1">
      <alignment vertical="center"/>
    </xf>
    <xf numFmtId="43" fontId="7" fillId="0" borderId="9" xfId="1" applyFont="1" applyFill="1" applyBorder="1" applyAlignment="1">
      <alignment horizontal="left" vertical="center"/>
    </xf>
    <xf numFmtId="43" fontId="7" fillId="0" borderId="11" xfId="1" applyFont="1" applyFill="1" applyBorder="1" applyAlignment="1">
      <alignment horizontal="left" vertical="center"/>
    </xf>
    <xf numFmtId="43" fontId="11" fillId="2" borderId="7" xfId="1" applyFont="1" applyFill="1" applyBorder="1" applyAlignment="1">
      <alignment horizontal="left" vertical="center"/>
    </xf>
    <xf numFmtId="43" fontId="11" fillId="2" borderId="9" xfId="1" applyFont="1" applyFill="1" applyBorder="1" applyAlignment="1">
      <alignment horizontal="left" vertical="center"/>
    </xf>
    <xf numFmtId="43" fontId="11" fillId="2" borderId="11" xfId="1" applyFont="1" applyFill="1" applyBorder="1" applyAlignment="1">
      <alignment horizontal="left" vertical="center"/>
    </xf>
    <xf numFmtId="43" fontId="11" fillId="2" borderId="8" xfId="1" applyFont="1" applyFill="1" applyBorder="1" applyAlignment="1">
      <alignment horizontal="left" vertical="center"/>
    </xf>
    <xf numFmtId="0" fontId="15" fillId="0" borderId="0" xfId="0" applyFont="1" applyFill="1" applyBorder="1">
      <alignment vertical="center"/>
    </xf>
    <xf numFmtId="10" fontId="10" fillId="0" borderId="12" xfId="0" applyNumberFormat="1" applyFont="1" applyBorder="1">
      <alignment vertical="center"/>
    </xf>
    <xf numFmtId="0" fontId="14" fillId="0" borderId="0" xfId="0" applyFont="1" applyFill="1" applyBorder="1" applyAlignment="1">
      <alignment horizontal="center" vertical="top"/>
    </xf>
    <xf numFmtId="43" fontId="13" fillId="2" borderId="15" xfId="1" applyFont="1" applyFill="1" applyBorder="1" applyAlignment="1">
      <alignment horizontal="left" vertical="center" wrapText="1"/>
    </xf>
    <xf numFmtId="43" fontId="13" fillId="2" borderId="16" xfId="1" applyFont="1" applyFill="1" applyBorder="1" applyAlignment="1">
      <alignment horizontal="left" vertical="center" wrapText="1"/>
    </xf>
    <xf numFmtId="43" fontId="12" fillId="2" borderId="17" xfId="1" applyFont="1" applyFill="1" applyBorder="1" applyAlignment="1">
      <alignment horizontal="left" vertical="center" wrapText="1"/>
    </xf>
    <xf numFmtId="43" fontId="12" fillId="2" borderId="16" xfId="1" applyFont="1" applyFill="1" applyBorder="1" applyAlignment="1">
      <alignment horizontal="left" vertical="center" wrapText="1"/>
    </xf>
    <xf numFmtId="43" fontId="12" fillId="2" borderId="17" xfId="1" applyFont="1" applyFill="1" applyBorder="1" applyAlignment="1">
      <alignment horizontal="left" vertical="center"/>
    </xf>
    <xf numFmtId="43" fontId="12" fillId="2" borderId="18" xfId="1" applyFont="1" applyFill="1" applyBorder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77" fontId="10" fillId="0" borderId="21" xfId="2" applyNumberFormat="1" applyFont="1" applyBorder="1" applyAlignment="1">
      <alignment horizontal="center" vertical="center"/>
    </xf>
    <xf numFmtId="177" fontId="10" fillId="0" borderId="20" xfId="2" applyNumberFormat="1" applyFont="1" applyBorder="1" applyAlignment="1">
      <alignment horizontal="center" vertical="center"/>
    </xf>
    <xf numFmtId="177" fontId="10" fillId="0" borderId="21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top"/>
    </xf>
    <xf numFmtId="0" fontId="17" fillId="4" borderId="0" xfId="0" applyFont="1" applyFill="1">
      <alignment vertical="center"/>
    </xf>
    <xf numFmtId="0" fontId="18" fillId="4" borderId="0" xfId="0" applyFont="1" applyFill="1">
      <alignment vertical="center"/>
    </xf>
    <xf numFmtId="0" fontId="19" fillId="4" borderId="0" xfId="0" applyFont="1" applyFill="1">
      <alignment vertical="center"/>
    </xf>
    <xf numFmtId="0" fontId="20" fillId="4" borderId="23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2" fillId="4" borderId="25" xfId="0" applyFont="1" applyFill="1" applyBorder="1" applyAlignment="1">
      <alignment horizontal="center" vertical="center"/>
    </xf>
    <xf numFmtId="0" fontId="23" fillId="5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tabSelected="1" workbookViewId="0">
      <selection activeCell="E14" sqref="E14"/>
    </sheetView>
  </sheetViews>
  <sheetFormatPr defaultRowHeight="13.5"/>
  <cols>
    <col min="1" max="1" width="5.125" customWidth="1"/>
    <col min="4" max="4" width="13" customWidth="1"/>
    <col min="5" max="5" width="5.625" customWidth="1"/>
    <col min="6" max="6" width="13.125" customWidth="1"/>
    <col min="7" max="7" width="11.125" customWidth="1"/>
    <col min="8" max="8" width="6.625" customWidth="1"/>
    <col min="9" max="11" width="9" customWidth="1"/>
    <col min="12" max="12" width="18.125" customWidth="1"/>
    <col min="13" max="13" width="14.375" customWidth="1"/>
  </cols>
  <sheetData>
    <row r="1" spans="1:13" ht="19.5">
      <c r="A1" s="36" t="s">
        <v>32</v>
      </c>
      <c r="B1" s="36"/>
      <c r="C1" s="36"/>
      <c r="D1" s="36"/>
      <c r="E1" s="36"/>
      <c r="F1" s="36"/>
      <c r="G1" s="36"/>
    </row>
    <row r="2" spans="1:13" ht="15.75" thickBot="1">
      <c r="A2" s="37"/>
      <c r="B2" s="38" t="s">
        <v>33</v>
      </c>
      <c r="C2" s="39"/>
      <c r="D2" s="39"/>
      <c r="E2" s="39"/>
      <c r="F2" s="39"/>
      <c r="G2" s="37"/>
    </row>
    <row r="3" spans="1:13" ht="14.25" customHeight="1" thickBot="1">
      <c r="A3" s="37"/>
      <c r="B3" s="40" t="s">
        <v>34</v>
      </c>
      <c r="C3" s="41" t="s">
        <v>35</v>
      </c>
      <c r="D3" s="37"/>
      <c r="E3" s="38" t="s">
        <v>36</v>
      </c>
      <c r="F3" s="37"/>
      <c r="G3" s="37"/>
    </row>
    <row r="4" spans="1:13" ht="15">
      <c r="A4" s="37"/>
      <c r="B4" s="42">
        <v>1</v>
      </c>
      <c r="C4" s="43">
        <v>99580</v>
      </c>
      <c r="D4" s="37"/>
      <c r="E4" s="40" t="s">
        <v>34</v>
      </c>
      <c r="F4" s="41" t="s">
        <v>35</v>
      </c>
      <c r="G4" s="37"/>
      <c r="L4" s="1" t="s">
        <v>0</v>
      </c>
      <c r="M4" s="2">
        <f>MAX(C4:C18)</f>
        <v>125680</v>
      </c>
    </row>
    <row r="5" spans="1:13" ht="15" thickBot="1">
      <c r="A5" s="37"/>
      <c r="B5" s="42">
        <v>2</v>
      </c>
      <c r="C5" s="43">
        <v>105560</v>
      </c>
      <c r="D5" s="37"/>
      <c r="E5" s="44">
        <v>10</v>
      </c>
      <c r="F5" s="45">
        <f>GROWTH(C4:C12,B4:B12,E5)</f>
        <v>108959.47643032459</v>
      </c>
      <c r="G5" s="37"/>
      <c r="L5" s="3" t="s">
        <v>1</v>
      </c>
      <c r="M5" s="5">
        <f>MAX(D4:D18)</f>
        <v>0</v>
      </c>
    </row>
    <row r="6" spans="1:13">
      <c r="A6" s="37"/>
      <c r="B6" s="42">
        <v>3</v>
      </c>
      <c r="C6" s="43">
        <v>125680</v>
      </c>
      <c r="D6" s="37"/>
      <c r="E6" s="37"/>
      <c r="F6" s="37"/>
      <c r="G6" s="37"/>
      <c r="L6" s="3" t="s">
        <v>2</v>
      </c>
      <c r="M6" s="4">
        <f>MIN(C4:C18)</f>
        <v>86200</v>
      </c>
    </row>
    <row r="7" spans="1:13" ht="15.75" thickBot="1">
      <c r="A7" s="37"/>
      <c r="B7" s="42">
        <v>4</v>
      </c>
      <c r="C7" s="43">
        <v>95688</v>
      </c>
      <c r="D7" s="37"/>
      <c r="E7" s="38" t="s">
        <v>37</v>
      </c>
      <c r="F7" s="37"/>
      <c r="G7" s="37"/>
      <c r="L7" s="3" t="s">
        <v>3</v>
      </c>
      <c r="M7" s="5">
        <f>MIN(D4:D18)</f>
        <v>0</v>
      </c>
    </row>
    <row r="8" spans="1:13" ht="15">
      <c r="A8" s="37"/>
      <c r="B8" s="42">
        <v>5</v>
      </c>
      <c r="C8" s="43">
        <v>86200</v>
      </c>
      <c r="D8" s="37"/>
      <c r="E8" s="40" t="s">
        <v>34</v>
      </c>
      <c r="F8" s="41" t="s">
        <v>35</v>
      </c>
      <c r="G8" s="37"/>
      <c r="L8" s="3" t="s">
        <v>4</v>
      </c>
      <c r="M8" s="4">
        <f>(M5-M7)/(M4-M6)</f>
        <v>0</v>
      </c>
    </row>
    <row r="9" spans="1:13" ht="14.25">
      <c r="A9" s="37"/>
      <c r="B9" s="42">
        <v>6</v>
      </c>
      <c r="C9" s="43">
        <v>86200</v>
      </c>
      <c r="D9" s="37"/>
      <c r="E9" s="46">
        <v>10</v>
      </c>
      <c r="F9" s="47">
        <f t="array" ref="F9:F11">GROWTH(C4:C12,B4:B12,E9:E11)</f>
        <v>108959.47643032459</v>
      </c>
      <c r="G9" s="37"/>
      <c r="L9" s="3" t="s">
        <v>5</v>
      </c>
      <c r="M9" s="4">
        <f>M5-M8*M4</f>
        <v>0</v>
      </c>
    </row>
    <row r="10" spans="1:13" ht="14.25">
      <c r="A10" s="37"/>
      <c r="B10" s="42">
        <v>7</v>
      </c>
      <c r="C10" s="43">
        <v>109630</v>
      </c>
      <c r="D10" s="37"/>
      <c r="E10" s="46">
        <v>11</v>
      </c>
      <c r="F10" s="47">
        <v>110018.06450198013</v>
      </c>
      <c r="G10" s="37"/>
      <c r="L10" s="3" t="s">
        <v>6</v>
      </c>
      <c r="M10" s="4">
        <v>10000</v>
      </c>
    </row>
    <row r="11" spans="1:13" ht="15" thickBot="1">
      <c r="A11" s="37"/>
      <c r="B11" s="42">
        <v>8</v>
      </c>
      <c r="C11" s="43">
        <v>113662</v>
      </c>
      <c r="D11" s="37"/>
      <c r="E11" s="44">
        <v>12</v>
      </c>
      <c r="F11" s="45">
        <v>111086.93721102717</v>
      </c>
      <c r="G11" s="37"/>
      <c r="L11" s="6" t="s">
        <v>7</v>
      </c>
      <c r="M11" s="7">
        <f>M9+M8*M10</f>
        <v>0</v>
      </c>
    </row>
    <row r="12" spans="1:13" ht="14.25" thickBot="1">
      <c r="A12" s="37"/>
      <c r="B12" s="48">
        <v>9</v>
      </c>
      <c r="C12" s="49">
        <v>119695</v>
      </c>
      <c r="D12" s="37"/>
      <c r="E12" s="37"/>
      <c r="F12" s="37"/>
      <c r="G12" s="37"/>
    </row>
    <row r="13" spans="1:13">
      <c r="A13" s="37"/>
      <c r="B13" s="37"/>
      <c r="C13" s="37"/>
      <c r="D13" s="37"/>
      <c r="E13" s="37"/>
      <c r="F13" s="37"/>
      <c r="G13" s="37"/>
    </row>
    <row r="16" spans="1:13" ht="7.5" customHeight="1"/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>
      <selection activeCell="F13" sqref="F13:F14"/>
    </sheetView>
  </sheetViews>
  <sheetFormatPr defaultRowHeight="13.5"/>
  <cols>
    <col min="1" max="1" width="3.875" customWidth="1"/>
    <col min="2" max="2" width="28.25" customWidth="1"/>
    <col min="3" max="3" width="9.25" customWidth="1"/>
    <col min="4" max="4" width="5.875" customWidth="1"/>
    <col min="5" max="5" width="17.125" customWidth="1"/>
    <col min="6" max="6" width="10.75" customWidth="1"/>
    <col min="7" max="7" width="5.125" customWidth="1"/>
    <col min="8" max="8" width="9.125" customWidth="1"/>
  </cols>
  <sheetData>
    <row r="1" spans="1:9" ht="25.5" customHeight="1">
      <c r="A1" s="23" t="s">
        <v>30</v>
      </c>
      <c r="B1" s="23"/>
      <c r="C1" s="23"/>
      <c r="D1" s="23"/>
      <c r="E1" s="23"/>
      <c r="F1" s="23"/>
      <c r="G1" s="23"/>
      <c r="H1" s="8"/>
      <c r="I1" s="9"/>
    </row>
    <row r="2" spans="1:9" ht="18.75" customHeight="1" thickBot="1">
      <c r="B2" s="21" t="s">
        <v>31</v>
      </c>
      <c r="E2" s="21" t="s">
        <v>8</v>
      </c>
    </row>
    <row r="3" spans="1:9" ht="14.45" customHeight="1">
      <c r="B3" s="17" t="s">
        <v>23</v>
      </c>
      <c r="C3" s="12">
        <v>104.95</v>
      </c>
      <c r="E3" s="17" t="s">
        <v>27</v>
      </c>
      <c r="F3" s="20" t="s">
        <v>28</v>
      </c>
    </row>
    <row r="4" spans="1:9" ht="14.45" customHeight="1">
      <c r="B4" s="18" t="s">
        <v>24</v>
      </c>
      <c r="C4" s="13">
        <v>0.82</v>
      </c>
      <c r="E4" s="15" t="s">
        <v>18</v>
      </c>
      <c r="F4" s="13">
        <f>(1-(1-C13)*(1+C14))*C4</f>
        <v>6.8060000000000689E-3</v>
      </c>
    </row>
    <row r="5" spans="1:9" ht="14.45" customHeight="1">
      <c r="B5" s="18" t="s">
        <v>25</v>
      </c>
      <c r="C5" s="13">
        <v>0.06</v>
      </c>
      <c r="E5" s="15" t="s">
        <v>19</v>
      </c>
      <c r="F5" s="13">
        <f>(1-(1+C12)/(1+C11))*C5</f>
        <v>0</v>
      </c>
    </row>
    <row r="6" spans="1:9" ht="14.45" customHeight="1" thickBot="1">
      <c r="B6" s="19" t="s">
        <v>26</v>
      </c>
      <c r="C6" s="14">
        <v>0.12</v>
      </c>
      <c r="E6" s="15" t="s">
        <v>20</v>
      </c>
      <c r="F6" s="13">
        <f>(1-(1+C15)/(1+C10))*C6</f>
        <v>2.6290672451193056E-2</v>
      </c>
    </row>
    <row r="7" spans="1:9" ht="14.45" customHeight="1" thickBot="1">
      <c r="C7" s="10"/>
      <c r="E7" s="16" t="s">
        <v>21</v>
      </c>
      <c r="F7" s="22">
        <f>SUM(F4:F6)</f>
        <v>3.3096672451193125E-2</v>
      </c>
    </row>
    <row r="8" spans="1:9" ht="17.25" customHeight="1" thickBot="1">
      <c r="B8" s="21" t="s">
        <v>10</v>
      </c>
      <c r="C8" s="10"/>
      <c r="E8" s="11"/>
      <c r="F8" s="11"/>
    </row>
    <row r="9" spans="1:9" ht="14.45" customHeight="1">
      <c r="B9" s="17" t="s">
        <v>11</v>
      </c>
      <c r="C9" s="12">
        <v>12000</v>
      </c>
      <c r="E9" s="24" t="s">
        <v>29</v>
      </c>
      <c r="F9" s="30">
        <f>C3*C9</f>
        <v>1259400</v>
      </c>
    </row>
    <row r="10" spans="1:9" ht="14.45" customHeight="1">
      <c r="B10" s="18" t="s">
        <v>12</v>
      </c>
      <c r="C10" s="13">
        <v>0.38300000000000001</v>
      </c>
      <c r="E10" s="25"/>
      <c r="F10" s="31"/>
    </row>
    <row r="11" spans="1:9" ht="14.45" customHeight="1">
      <c r="B11" s="18" t="s">
        <v>13</v>
      </c>
      <c r="C11" s="13">
        <v>0.1</v>
      </c>
      <c r="E11" s="26" t="s">
        <v>22</v>
      </c>
      <c r="F11" s="32">
        <f>F7*F9</f>
        <v>41681.949285032621</v>
      </c>
    </row>
    <row r="12" spans="1:9" ht="14.45" customHeight="1">
      <c r="B12" s="18" t="s">
        <v>14</v>
      </c>
      <c r="C12" s="13">
        <v>0.1</v>
      </c>
      <c r="E12" s="27"/>
      <c r="F12" s="33"/>
    </row>
    <row r="13" spans="1:9" ht="14.45" customHeight="1">
      <c r="B13" s="18" t="s">
        <v>15</v>
      </c>
      <c r="C13" s="13">
        <v>0.06</v>
      </c>
      <c r="E13" s="28" t="s">
        <v>9</v>
      </c>
      <c r="F13" s="34">
        <f>F9-F11</f>
        <v>1217718.0507149673</v>
      </c>
    </row>
    <row r="14" spans="1:9" ht="14.45" customHeight="1" thickBot="1">
      <c r="B14" s="18" t="s">
        <v>16</v>
      </c>
      <c r="C14" s="13">
        <v>5.5E-2</v>
      </c>
      <c r="E14" s="29"/>
      <c r="F14" s="35"/>
    </row>
    <row r="15" spans="1:9" ht="14.45" customHeight="1" thickBot="1">
      <c r="B15" s="19" t="s">
        <v>17</v>
      </c>
      <c r="C15" s="14">
        <v>0.08</v>
      </c>
    </row>
  </sheetData>
  <mergeCells count="7">
    <mergeCell ref="A1:G1"/>
    <mergeCell ref="E9:E10"/>
    <mergeCell ref="E11:E12"/>
    <mergeCell ref="E13:E14"/>
    <mergeCell ref="F9:F10"/>
    <mergeCell ref="F11:F12"/>
    <mergeCell ref="F13:F1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GROWTH函数预测成本</vt:lpstr>
      <vt:lpstr>因素分析法预测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微软用户</cp:lastModifiedBy>
  <dcterms:created xsi:type="dcterms:W3CDTF">2007-09-06T13:42:28Z</dcterms:created>
  <dcterms:modified xsi:type="dcterms:W3CDTF">2008-10-22T16:07:20Z</dcterms:modified>
</cp:coreProperties>
</file>